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melbcloud-my.sharepoint.com/personal/yannanzhou_student_unimelb_edu_au/Documents/Personal info/Cambridge/"/>
    </mc:Choice>
  </mc:AlternateContent>
  <xr:revisionPtr revIDLastSave="4" documentId="8_{EE0FCD3B-105B-4ED2-99E4-324A5ED34391}" xr6:coauthVersionLast="47" xr6:coauthVersionMax="47" xr10:uidLastSave="{76DE84B4-1EB1-4DDA-BA8C-7182A2766E48}"/>
  <bookViews>
    <workbookView xWindow="2970" yWindow="250" windowWidth="19080" windowHeight="14300" xr2:uid="{F49CF082-04C9-EB40-90DF-30157552A2A7}"/>
  </bookViews>
  <sheets>
    <sheet name=" Area of UA series" sheetId="1" r:id="rId1"/>
    <sheet name="Resistivity" sheetId="6" r:id="rId2"/>
    <sheet name="area of PA500" sheetId="4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7" i="1" l="1"/>
  <c r="N7" i="1"/>
  <c r="Q7" i="1"/>
  <c r="T7" i="1"/>
  <c r="E7" i="1"/>
  <c r="H7" i="1"/>
  <c r="K7" i="1"/>
  <c r="B7" i="1"/>
  <c r="H10" i="4"/>
  <c r="I10" i="4"/>
  <c r="F10" i="4"/>
  <c r="G10" i="4"/>
  <c r="G9" i="4"/>
  <c r="F9" i="4"/>
  <c r="H9" i="4"/>
  <c r="I9" i="4"/>
  <c r="G8" i="4"/>
  <c r="F8" i="4"/>
  <c r="H8" i="4"/>
  <c r="I8" i="4"/>
  <c r="G7" i="4"/>
  <c r="F7" i="4"/>
  <c r="H7" i="4"/>
  <c r="I7" i="4"/>
  <c r="G6" i="4"/>
  <c r="F6" i="4"/>
  <c r="H6" i="4"/>
  <c r="I6" i="4"/>
  <c r="G5" i="4"/>
  <c r="F5" i="4"/>
  <c r="H5" i="4"/>
  <c r="I5" i="4"/>
  <c r="G4" i="4"/>
  <c r="F4" i="4"/>
  <c r="H4" i="4"/>
  <c r="I4" i="4"/>
  <c r="G3" i="4"/>
  <c r="F3" i="4"/>
  <c r="H3" i="4"/>
  <c r="I3" i="4"/>
  <c r="G2" i="4"/>
  <c r="F2" i="4"/>
  <c r="H2" i="4"/>
  <c r="I2" i="4"/>
  <c r="W6" i="1"/>
  <c r="T6" i="1"/>
  <c r="Q6" i="1"/>
  <c r="E6" i="1"/>
  <c r="H6" i="1"/>
  <c r="K6" i="1"/>
  <c r="N6" i="1"/>
  <c r="B6" i="1"/>
</calcChain>
</file>

<file path=xl/sharedStrings.xml><?xml version="1.0" encoding="utf-8"?>
<sst xmlns="http://schemas.openxmlformats.org/spreadsheetml/2006/main" count="77" uniqueCount="38">
  <si>
    <t xml:space="preserve">position </t>
  </si>
  <si>
    <t>area(um^2)</t>
  </si>
  <si>
    <t>ua08</t>
  </si>
  <si>
    <t>a</t>
  </si>
  <si>
    <t>b</t>
  </si>
  <si>
    <t>c</t>
  </si>
  <si>
    <t>ua04</t>
  </si>
  <si>
    <t>ua12</t>
  </si>
  <si>
    <t>ua16</t>
  </si>
  <si>
    <t>ua20</t>
  </si>
  <si>
    <t>e</t>
  </si>
  <si>
    <t xml:space="preserve">average </t>
  </si>
  <si>
    <t>ua24</t>
  </si>
  <si>
    <t>position</t>
  </si>
  <si>
    <t>area(um)</t>
  </si>
  <si>
    <t>ua28</t>
  </si>
  <si>
    <t>ua32</t>
  </si>
  <si>
    <t xml:space="preserve"> </t>
  </si>
  <si>
    <t>d</t>
  </si>
  <si>
    <t>lengths(mm)</t>
  </si>
  <si>
    <t>length(m)</t>
  </si>
  <si>
    <t>area(m^2)</t>
  </si>
  <si>
    <t>resistance(ohms0</t>
  </si>
  <si>
    <t>resistivity(ohm*m)</t>
  </si>
  <si>
    <t>resistivity(u ohm*m)</t>
  </si>
  <si>
    <t>standard d</t>
  </si>
  <si>
    <t>pa500</t>
  </si>
  <si>
    <t xml:space="preserve">stand d </t>
  </si>
  <si>
    <t>Sample</t>
  </si>
  <si>
    <t>UA04</t>
  </si>
  <si>
    <t>UA08</t>
  </si>
  <si>
    <t>UA12</t>
  </si>
  <si>
    <t>UA16</t>
  </si>
  <si>
    <t>UA20</t>
  </si>
  <si>
    <t>UA24</t>
  </si>
  <si>
    <t>UA28</t>
  </si>
  <si>
    <t>UA32</t>
  </si>
  <si>
    <t>PA500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</si>
</sst>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D4D7-350D-C441-940A-225DC5C1D13C}">
  <dimension ref="A1:W25"/>
  <sheetViews>
    <sheetView tabSelected="1" workbookViewId="0">
      <selection activeCell="E21" sqref="E21"/>
    </sheetView>
  </sheetViews>
  <sheetFormatPr defaultColWidth="10.6640625" defaultRowHeight="15.5" x14ac:dyDescent="0.35"/>
  <sheetData>
    <row r="1" spans="1:23" x14ac:dyDescent="0.35">
      <c r="A1" t="s">
        <v>6</v>
      </c>
      <c r="D1" t="s">
        <v>2</v>
      </c>
      <c r="G1" t="s">
        <v>7</v>
      </c>
      <c r="J1" t="s">
        <v>8</v>
      </c>
      <c r="M1" t="s">
        <v>9</v>
      </c>
      <c r="P1" t="s">
        <v>12</v>
      </c>
      <c r="S1" t="s">
        <v>15</v>
      </c>
      <c r="V1" t="s">
        <v>16</v>
      </c>
    </row>
    <row r="2" spans="1:23" x14ac:dyDescent="0.3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  <c r="J2" t="s">
        <v>0</v>
      </c>
      <c r="K2" t="s">
        <v>1</v>
      </c>
      <c r="M2" t="s">
        <v>0</v>
      </c>
      <c r="N2" t="s">
        <v>1</v>
      </c>
      <c r="P2" t="s">
        <v>13</v>
      </c>
      <c r="Q2" t="s">
        <v>14</v>
      </c>
      <c r="S2" t="s">
        <v>0</v>
      </c>
      <c r="T2" t="s">
        <v>1</v>
      </c>
      <c r="V2" t="s">
        <v>0</v>
      </c>
      <c r="W2" t="s">
        <v>1</v>
      </c>
    </row>
    <row r="3" spans="1:23" x14ac:dyDescent="0.35">
      <c r="A3" t="s">
        <v>4</v>
      </c>
      <c r="B3">
        <v>745.58</v>
      </c>
      <c r="D3" t="s">
        <v>3</v>
      </c>
      <c r="E3">
        <v>893.09</v>
      </c>
      <c r="G3" t="s">
        <v>3</v>
      </c>
      <c r="H3">
        <v>883.42</v>
      </c>
      <c r="J3" t="s">
        <v>3</v>
      </c>
      <c r="K3">
        <v>1345.23</v>
      </c>
      <c r="M3" t="s">
        <v>4</v>
      </c>
      <c r="N3">
        <v>813.54</v>
      </c>
      <c r="P3" t="s">
        <v>3</v>
      </c>
      <c r="Q3">
        <v>1699.69</v>
      </c>
      <c r="S3" t="s">
        <v>3</v>
      </c>
      <c r="T3">
        <v>1452.57</v>
      </c>
      <c r="V3" t="s">
        <v>3</v>
      </c>
      <c r="W3">
        <v>1342.45</v>
      </c>
    </row>
    <row r="4" spans="1:23" x14ac:dyDescent="0.35">
      <c r="A4" t="s">
        <v>18</v>
      </c>
      <c r="B4">
        <v>1172.1300000000001</v>
      </c>
      <c r="D4" t="s">
        <v>4</v>
      </c>
      <c r="E4">
        <v>1103.31</v>
      </c>
      <c r="G4" t="s">
        <v>4</v>
      </c>
      <c r="H4">
        <v>1281.8399999999999</v>
      </c>
      <c r="J4" t="s">
        <v>4</v>
      </c>
      <c r="K4">
        <v>1423.82</v>
      </c>
      <c r="M4" t="s">
        <v>5</v>
      </c>
      <c r="N4">
        <v>1453.89</v>
      </c>
      <c r="P4" t="s">
        <v>4</v>
      </c>
      <c r="Q4">
        <v>1482.34</v>
      </c>
      <c r="S4" t="s">
        <v>4</v>
      </c>
      <c r="T4">
        <v>1963.81</v>
      </c>
      <c r="V4" t="s">
        <v>4</v>
      </c>
      <c r="W4">
        <v>3271.26</v>
      </c>
    </row>
    <row r="5" spans="1:23" x14ac:dyDescent="0.35">
      <c r="A5" t="s">
        <v>10</v>
      </c>
      <c r="B5">
        <v>613.27</v>
      </c>
      <c r="D5" t="s">
        <v>5</v>
      </c>
      <c r="E5">
        <v>1263.1600000000001</v>
      </c>
      <c r="G5" t="s">
        <v>18</v>
      </c>
      <c r="H5">
        <v>1475.45</v>
      </c>
      <c r="J5" t="s">
        <v>5</v>
      </c>
      <c r="K5">
        <v>1404.66</v>
      </c>
      <c r="M5" t="s">
        <v>10</v>
      </c>
      <c r="N5">
        <v>1355.38</v>
      </c>
      <c r="P5" t="s">
        <v>5</v>
      </c>
      <c r="Q5">
        <v>637.78</v>
      </c>
      <c r="S5" t="s">
        <v>5</v>
      </c>
      <c r="T5">
        <v>2105.39</v>
      </c>
      <c r="V5" t="s">
        <v>5</v>
      </c>
      <c r="W5">
        <v>1193</v>
      </c>
    </row>
    <row r="6" spans="1:23" x14ac:dyDescent="0.35">
      <c r="A6" t="s">
        <v>11</v>
      </c>
      <c r="B6">
        <f>SUM(B3:B5)/3</f>
        <v>843.66</v>
      </c>
      <c r="E6">
        <f t="shared" ref="E6:N6" si="0">SUM(E3:E5)/3</f>
        <v>1086.5200000000002</v>
      </c>
      <c r="H6">
        <f t="shared" si="0"/>
        <v>1213.57</v>
      </c>
      <c r="K6">
        <f t="shared" si="0"/>
        <v>1391.2366666666667</v>
      </c>
      <c r="N6">
        <f t="shared" si="0"/>
        <v>1207.6033333333335</v>
      </c>
      <c r="Q6">
        <f>SUM(Q3:Q5)/3</f>
        <v>1273.2699999999998</v>
      </c>
      <c r="T6">
        <f>AVERAGE(T3:T5)</f>
        <v>1840.5900000000001</v>
      </c>
      <c r="W6">
        <f>AVERAGE(W3:W5)</f>
        <v>1935.57</v>
      </c>
    </row>
    <row r="7" spans="1:23" x14ac:dyDescent="0.35">
      <c r="A7" t="s">
        <v>27</v>
      </c>
      <c r="B7">
        <f>_xlfn.STDEV.S(B3:B5)</f>
        <v>292.05460054585711</v>
      </c>
      <c r="E7">
        <f t="shared" ref="E7:W7" si="1">_xlfn.STDEV.S(E3:E5)</f>
        <v>185.60543984484852</v>
      </c>
      <c r="H7">
        <f t="shared" si="1"/>
        <v>301.86168173519519</v>
      </c>
      <c r="K7">
        <f t="shared" si="1"/>
        <v>40.978487445650451</v>
      </c>
      <c r="N7">
        <f t="shared" si="1"/>
        <v>344.80500001208344</v>
      </c>
      <c r="Q7">
        <f t="shared" si="1"/>
        <v>560.97763832438125</v>
      </c>
      <c r="T7">
        <f t="shared" si="1"/>
        <v>343.41063524590857</v>
      </c>
      <c r="W7">
        <f t="shared" si="1"/>
        <v>1159.1525601490084</v>
      </c>
    </row>
    <row r="9" spans="1:23" x14ac:dyDescent="0.35">
      <c r="G9" t="s">
        <v>17</v>
      </c>
    </row>
    <row r="15" spans="1:23" x14ac:dyDescent="0.35">
      <c r="R15" t="s">
        <v>17</v>
      </c>
    </row>
    <row r="24" spans="4:10" x14ac:dyDescent="0.35">
      <c r="D24" t="s">
        <v>17</v>
      </c>
    </row>
    <row r="25" spans="4:10" x14ac:dyDescent="0.35">
      <c r="J2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13540-CF45-4505-ABD7-9EC30666E238}">
  <dimension ref="A1:J13"/>
  <sheetViews>
    <sheetView workbookViewId="0">
      <selection activeCell="I10" sqref="I10"/>
    </sheetView>
  </sheetViews>
  <sheetFormatPr defaultRowHeight="15.5" x14ac:dyDescent="0.35"/>
  <sheetData>
    <row r="1" spans="1:10" x14ac:dyDescent="0.35">
      <c r="A1" t="s">
        <v>28</v>
      </c>
      <c r="B1" t="s">
        <v>24</v>
      </c>
      <c r="C1" t="s">
        <v>25</v>
      </c>
    </row>
    <row r="2" spans="1:10" x14ac:dyDescent="0.35">
      <c r="A2" t="s">
        <v>29</v>
      </c>
      <c r="B2">
        <v>0.29836756097560974</v>
      </c>
      <c r="C2">
        <v>0.11543738048780487</v>
      </c>
    </row>
    <row r="3" spans="1:10" x14ac:dyDescent="0.35">
      <c r="A3" t="s">
        <v>30</v>
      </c>
      <c r="B3">
        <v>0.41579265365853663</v>
      </c>
      <c r="C3">
        <v>3.2595600000000002E-2</v>
      </c>
    </row>
    <row r="4" spans="1:10" x14ac:dyDescent="0.35">
      <c r="A4" t="s">
        <v>31</v>
      </c>
      <c r="B4">
        <v>0.50969939999999991</v>
      </c>
      <c r="C4">
        <v>0.13319670731707317</v>
      </c>
    </row>
    <row r="5" spans="1:10" x14ac:dyDescent="0.35">
      <c r="A5" t="s">
        <v>32</v>
      </c>
      <c r="B5">
        <v>0.51950813089430892</v>
      </c>
      <c r="C5">
        <v>7.8723635772357706E-2</v>
      </c>
    </row>
    <row r="6" spans="1:10" x14ac:dyDescent="0.35">
      <c r="A6" t="s">
        <v>33</v>
      </c>
      <c r="B6">
        <v>0.62206298536585369</v>
      </c>
      <c r="C6">
        <v>0.14550147479674796</v>
      </c>
    </row>
    <row r="7" spans="1:10" x14ac:dyDescent="0.35">
      <c r="A7" t="s">
        <v>34</v>
      </c>
      <c r="B7">
        <v>0.60713240243902422</v>
      </c>
      <c r="C7">
        <v>5.4346890243902421E-2</v>
      </c>
    </row>
    <row r="8" spans="1:10" x14ac:dyDescent="0.35">
      <c r="A8" t="s">
        <v>35</v>
      </c>
      <c r="B8">
        <v>1.3337543634146343</v>
      </c>
      <c r="C8">
        <v>0.37664756341463418</v>
      </c>
    </row>
    <row r="9" spans="1:10" x14ac:dyDescent="0.35">
      <c r="A9" t="s">
        <v>36</v>
      </c>
      <c r="B9">
        <v>1.8397356804878047</v>
      </c>
      <c r="C9">
        <v>0.40174879756097553</v>
      </c>
    </row>
    <row r="10" spans="1:10" x14ac:dyDescent="0.35">
      <c r="A10" t="s">
        <v>37</v>
      </c>
      <c r="B10">
        <v>377.67219512195118</v>
      </c>
      <c r="C10">
        <v>103.2</v>
      </c>
    </row>
    <row r="13" spans="1:10" x14ac:dyDescent="0.35">
      <c r="J13" t="s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FA70A-7359-9249-9B61-70FD49A6ACCD}">
  <dimension ref="A1:K16"/>
  <sheetViews>
    <sheetView workbookViewId="0">
      <selection activeCell="E23" sqref="E23"/>
    </sheetView>
  </sheetViews>
  <sheetFormatPr defaultColWidth="10.6640625" defaultRowHeight="15.5" x14ac:dyDescent="0.35"/>
  <cols>
    <col min="9" max="9" width="19.5" customWidth="1"/>
  </cols>
  <sheetData>
    <row r="1" spans="1:11" x14ac:dyDescent="0.35">
      <c r="B1" t="s">
        <v>1</v>
      </c>
      <c r="C1" t="s">
        <v>19</v>
      </c>
      <c r="E1" t="s">
        <v>22</v>
      </c>
      <c r="F1" t="s">
        <v>21</v>
      </c>
      <c r="G1" t="s">
        <v>20</v>
      </c>
      <c r="H1" t="s">
        <v>23</v>
      </c>
      <c r="I1" t="s">
        <v>24</v>
      </c>
    </row>
    <row r="2" spans="1:11" x14ac:dyDescent="0.35">
      <c r="A2">
        <v>1</v>
      </c>
      <c r="B2">
        <v>843.66</v>
      </c>
      <c r="C2">
        <v>41</v>
      </c>
      <c r="E2">
        <v>5.61</v>
      </c>
      <c r="F2">
        <f>B2*10^-12</f>
        <v>8.4365999999999996E-10</v>
      </c>
      <c r="G2">
        <f>C2/1000</f>
        <v>4.1000000000000002E-2</v>
      </c>
      <c r="H2">
        <f t="shared" ref="H2:H10" si="0">E2*F2/G2</f>
        <v>1.1543738048780488E-7</v>
      </c>
      <c r="I2">
        <f>H2*10^6</f>
        <v>0.11543738048780487</v>
      </c>
      <c r="J2" s="1">
        <v>0.11543738048780487</v>
      </c>
    </row>
    <row r="3" spans="1:11" x14ac:dyDescent="0.35">
      <c r="A3">
        <v>2</v>
      </c>
      <c r="B3">
        <v>1086.5200000000002</v>
      </c>
      <c r="C3">
        <v>41</v>
      </c>
      <c r="E3">
        <v>1.23</v>
      </c>
      <c r="F3">
        <f t="shared" ref="F3:F10" si="1">B3*10^-12</f>
        <v>1.0865200000000001E-9</v>
      </c>
      <c r="G3">
        <f t="shared" ref="G3:G10" si="2">C3/1000</f>
        <v>4.1000000000000002E-2</v>
      </c>
      <c r="H3">
        <f t="shared" si="0"/>
        <v>3.2595600000000001E-8</v>
      </c>
      <c r="I3">
        <f t="shared" ref="I3:I10" si="3">H3*10^6</f>
        <v>3.2595600000000002E-2</v>
      </c>
      <c r="J3" s="1">
        <v>3.2595600000000002E-2</v>
      </c>
    </row>
    <row r="4" spans="1:11" x14ac:dyDescent="0.35">
      <c r="A4">
        <v>3</v>
      </c>
      <c r="B4">
        <v>1213.57</v>
      </c>
      <c r="C4">
        <v>41</v>
      </c>
      <c r="E4">
        <v>4.5</v>
      </c>
      <c r="F4">
        <f t="shared" si="1"/>
        <v>1.21357E-9</v>
      </c>
      <c r="G4">
        <f t="shared" si="2"/>
        <v>4.1000000000000002E-2</v>
      </c>
      <c r="H4">
        <f t="shared" si="0"/>
        <v>1.3319670731707317E-7</v>
      </c>
      <c r="I4">
        <f t="shared" si="3"/>
        <v>0.13319670731707317</v>
      </c>
      <c r="J4" s="1">
        <v>0.13319670731707317</v>
      </c>
    </row>
    <row r="5" spans="1:11" x14ac:dyDescent="0.35">
      <c r="A5">
        <v>4</v>
      </c>
      <c r="B5">
        <v>1391.2366666666667</v>
      </c>
      <c r="C5">
        <v>41</v>
      </c>
      <c r="E5">
        <v>2.3199999999999998</v>
      </c>
      <c r="F5">
        <f t="shared" si="1"/>
        <v>1.3912366666666668E-9</v>
      </c>
      <c r="G5">
        <f t="shared" si="2"/>
        <v>4.1000000000000002E-2</v>
      </c>
      <c r="H5">
        <f t="shared" si="0"/>
        <v>7.8723635772357712E-8</v>
      </c>
      <c r="I5">
        <f t="shared" si="3"/>
        <v>7.8723635772357706E-2</v>
      </c>
      <c r="J5" s="1">
        <v>7.8723635772357706E-2</v>
      </c>
    </row>
    <row r="6" spans="1:11" x14ac:dyDescent="0.35">
      <c r="A6">
        <v>5</v>
      </c>
      <c r="B6">
        <v>1207.6033333333335</v>
      </c>
      <c r="C6">
        <v>41</v>
      </c>
      <c r="E6">
        <v>4.9400000000000004</v>
      </c>
      <c r="F6">
        <f t="shared" si="1"/>
        <v>1.2076033333333333E-9</v>
      </c>
      <c r="G6">
        <f t="shared" si="2"/>
        <v>4.1000000000000002E-2</v>
      </c>
      <c r="H6">
        <f t="shared" si="0"/>
        <v>1.4550147479674796E-7</v>
      </c>
      <c r="I6">
        <f t="shared" si="3"/>
        <v>0.14550147479674796</v>
      </c>
      <c r="J6" s="1">
        <v>0.14550147479674796</v>
      </c>
    </row>
    <row r="7" spans="1:11" x14ac:dyDescent="0.35">
      <c r="A7">
        <v>6</v>
      </c>
      <c r="B7">
        <v>1273.2699999999998</v>
      </c>
      <c r="C7">
        <v>41</v>
      </c>
      <c r="E7">
        <v>1.75</v>
      </c>
      <c r="F7">
        <f t="shared" si="1"/>
        <v>1.2732699999999997E-9</v>
      </c>
      <c r="G7">
        <f t="shared" si="2"/>
        <v>4.1000000000000002E-2</v>
      </c>
      <c r="H7">
        <f t="shared" si="0"/>
        <v>5.4346890243902424E-8</v>
      </c>
      <c r="I7">
        <f t="shared" si="3"/>
        <v>5.4346890243902421E-2</v>
      </c>
      <c r="J7" s="1">
        <v>5.4346890243902421E-2</v>
      </c>
    </row>
    <row r="8" spans="1:11" x14ac:dyDescent="0.35">
      <c r="A8">
        <v>7</v>
      </c>
      <c r="B8">
        <v>1840.5900000000001</v>
      </c>
      <c r="C8">
        <v>41</v>
      </c>
      <c r="E8">
        <v>8.39</v>
      </c>
      <c r="F8">
        <f t="shared" si="1"/>
        <v>1.8405900000000002E-9</v>
      </c>
      <c r="G8">
        <f t="shared" si="2"/>
        <v>4.1000000000000002E-2</v>
      </c>
      <c r="H8">
        <f t="shared" si="0"/>
        <v>3.766475634146342E-7</v>
      </c>
      <c r="I8">
        <f t="shared" si="3"/>
        <v>0.37664756341463418</v>
      </c>
      <c r="J8" s="1">
        <v>0.37664756341463418</v>
      </c>
    </row>
    <row r="9" spans="1:11" x14ac:dyDescent="0.35">
      <c r="A9">
        <v>8</v>
      </c>
      <c r="B9">
        <v>1935.57</v>
      </c>
      <c r="C9">
        <v>41</v>
      </c>
      <c r="E9">
        <v>8.51</v>
      </c>
      <c r="F9">
        <f t="shared" si="1"/>
        <v>1.9355699999999998E-9</v>
      </c>
      <c r="G9">
        <f t="shared" si="2"/>
        <v>4.1000000000000002E-2</v>
      </c>
      <c r="H9">
        <f t="shared" si="0"/>
        <v>4.0174879756097556E-7</v>
      </c>
      <c r="I9">
        <f t="shared" si="3"/>
        <v>0.40174879756097553</v>
      </c>
      <c r="J9" s="1">
        <v>0.40174879756097553</v>
      </c>
    </row>
    <row r="10" spans="1:11" x14ac:dyDescent="0.35">
      <c r="A10" t="s">
        <v>26</v>
      </c>
      <c r="B10">
        <v>1935.57</v>
      </c>
      <c r="C10">
        <v>41</v>
      </c>
      <c r="E10">
        <v>2186</v>
      </c>
      <c r="F10">
        <f t="shared" si="1"/>
        <v>1.9355699999999998E-9</v>
      </c>
      <c r="G10">
        <f t="shared" si="2"/>
        <v>4.1000000000000002E-2</v>
      </c>
      <c r="H10">
        <f t="shared" si="0"/>
        <v>1.0319892731707316E-4</v>
      </c>
      <c r="I10">
        <f t="shared" si="3"/>
        <v>103.19892731707316</v>
      </c>
      <c r="J10" s="1">
        <v>103.2</v>
      </c>
      <c r="K10" t="s">
        <v>17</v>
      </c>
    </row>
    <row r="16" spans="1:11" x14ac:dyDescent="0.35">
      <c r="E1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Area of UA series</vt:lpstr>
      <vt:lpstr>Resistivity</vt:lpstr>
      <vt:lpstr>area of PA500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YANNAN ZHOU</cp:lastModifiedBy>
  <dcterms:created xsi:type="dcterms:W3CDTF">2022-05-31T13:27:00Z</dcterms:created>
  <dcterms:modified xsi:type="dcterms:W3CDTF">2025-12-17T15:56:57Z</dcterms:modified>
</cp:coreProperties>
</file>